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10" i="1"/>
  <c r="G10"/>
  <c r="F10"/>
  <c r="E10"/>
  <c r="D10"/>
  <c r="C10"/>
  <c r="B10"/>
  <c r="H18"/>
  <c r="H17"/>
  <c r="H16"/>
  <c r="H12"/>
  <c r="G9"/>
  <c r="F9"/>
  <c r="E9"/>
  <c r="D9"/>
  <c r="C9"/>
  <c r="B9"/>
  <c r="H8"/>
  <c r="H9" s="1"/>
  <c r="H22"/>
  <c r="H21"/>
  <c r="G7"/>
  <c r="F7"/>
  <c r="E7"/>
  <c r="D7"/>
  <c r="C7"/>
  <c r="B7"/>
  <c r="H6"/>
  <c r="H5"/>
  <c r="H3"/>
</calcChain>
</file>

<file path=xl/sharedStrings.xml><?xml version="1.0" encoding="utf-8"?>
<sst xmlns="http://schemas.openxmlformats.org/spreadsheetml/2006/main" count="23" uniqueCount="22">
  <si>
    <t>Atlanta-Sandy Springs-Marietta, GA</t>
  </si>
  <si>
    <t>Initial Zip Codes Scraped</t>
  </si>
  <si>
    <t>Chicago-Naperville-Joliet, IL-IN-WI</t>
  </si>
  <si>
    <t>Dallas-Fort Worth-Arlington, TX</t>
  </si>
  <si>
    <t>Los Angeles-Long Beach-Santa Ana, CA</t>
  </si>
  <si>
    <t>Washington-Arlington-Alexandria, DC-VA-MD-WV</t>
  </si>
  <si>
    <t>Boston-Cambridge-Quincy, MA-NH</t>
  </si>
  <si>
    <t>Total</t>
  </si>
  <si>
    <t>Zip codes with at least 1 listing</t>
  </si>
  <si>
    <t>&gt; Dwellings in these zip codes (including duplicates)</t>
  </si>
  <si>
    <t>&gt; Firms in MSA (Unedited)</t>
  </si>
  <si>
    <t>&gt; Firms in MSA (Major Edits including grouping franchises as one firm -- Examine firm names within MSA; change REMAX 100 to REMAX)</t>
  </si>
  <si>
    <t>&gt; Dwellings in these zip codes (no duplicates)</t>
  </si>
  <si>
    <t>APPENDIX TABLE 1 -- DATA EXTRACTION</t>
  </si>
  <si>
    <t>Zip codes within official city according to USPS (source: http://zip4.usps.com/zip4/citytown.jsp )</t>
  </si>
  <si>
    <t>Zip codes with agent-reported city name</t>
  </si>
  <si>
    <t>&gt; Firms in MSA (Minor Edits -- For lower case, extra spaces, dashes, periods, commas, slashes, explanation points, ampersands, Convert RE MAX to REMAX, AND to &amp;, C 21 to CENTURY 21, etc.; treats each office as its own brokerage)</t>
  </si>
  <si>
    <t>Zip codes within MSA</t>
  </si>
  <si>
    <t>Zip codes within MSA (50 or more listings)</t>
  </si>
  <si>
    <t>Zip codes within MSA (50 or more listings, merged to Census Factfinder)</t>
  </si>
  <si>
    <t>&gt; Listings per Zip Code (including duplicates)</t>
  </si>
  <si>
    <t>&gt; Listings per Zip Code (no duplicates)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</si>
</sst>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3" fontId="0" fillId="0" borderId="0" xfId="0" applyNumberFormat="1"/>
    <xf numFmtId="0" fontId="0" fillId="0" borderId="0" xfId="0" applyNumberFormat="1"/>
    <xf numFmtId="9" fontId="0" fillId="0" borderId="0" xfId="0" applyNumberFormat="1"/>
    <xf numFmtId="0" fontId="1" fillId="0" borderId="0" xfId="0" applyFon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workbookViewId="0">
      <selection activeCell="A38" sqref="A38"/>
    </sheetView>
  </sheetViews>
  <sheetFormatPr defaultRowHeight="15"/>
  <cols>
    <col min="1" max="1" width="66.5703125" customWidth="1"/>
    <col min="2" max="2" width="16.5703125" customWidth="1"/>
  </cols>
  <sheetData>
    <row r="1" spans="1:8">
      <c r="A1" t="s">
        <v>13</v>
      </c>
    </row>
    <row r="2" spans="1:8">
      <c r="B2" t="s">
        <v>0</v>
      </c>
      <c r="C2" t="s">
        <v>6</v>
      </c>
      <c r="D2" t="s">
        <v>2</v>
      </c>
      <c r="E2" t="s">
        <v>3</v>
      </c>
      <c r="F2" t="s">
        <v>4</v>
      </c>
      <c r="G2" t="s">
        <v>5</v>
      </c>
      <c r="H2" t="s">
        <v>7</v>
      </c>
    </row>
    <row r="3" spans="1:8">
      <c r="A3" t="s">
        <v>1</v>
      </c>
      <c r="B3">
        <v>345</v>
      </c>
      <c r="C3">
        <v>327</v>
      </c>
      <c r="D3">
        <v>510</v>
      </c>
      <c r="E3">
        <v>436</v>
      </c>
      <c r="F3">
        <v>662</v>
      </c>
      <c r="G3">
        <v>704</v>
      </c>
      <c r="H3">
        <f>SUM(B3:G3)</f>
        <v>2984</v>
      </c>
    </row>
    <row r="5" spans="1:8">
      <c r="A5" t="s">
        <v>8</v>
      </c>
      <c r="B5">
        <v>254</v>
      </c>
      <c r="C5">
        <v>234</v>
      </c>
      <c r="D5">
        <v>419</v>
      </c>
      <c r="E5">
        <v>279</v>
      </c>
      <c r="F5">
        <v>375</v>
      </c>
      <c r="G5">
        <v>323</v>
      </c>
      <c r="H5">
        <f>SUM(B5:G5)</f>
        <v>1884</v>
      </c>
    </row>
    <row r="6" spans="1:8">
      <c r="A6" t="s">
        <v>9</v>
      </c>
      <c r="B6">
        <v>86663</v>
      </c>
      <c r="C6">
        <v>20267</v>
      </c>
      <c r="D6">
        <v>86461</v>
      </c>
      <c r="E6">
        <v>34933</v>
      </c>
      <c r="F6">
        <v>52619</v>
      </c>
      <c r="G6">
        <v>33289</v>
      </c>
      <c r="H6">
        <f>SUM(B6:G6)</f>
        <v>314232</v>
      </c>
    </row>
    <row r="7" spans="1:8">
      <c r="A7" t="s">
        <v>20</v>
      </c>
      <c r="B7" s="1">
        <f t="shared" ref="B7:G7" si="0">B6/B5</f>
        <v>341.19291338582678</v>
      </c>
      <c r="C7" s="1">
        <f t="shared" si="0"/>
        <v>86.611111111111114</v>
      </c>
      <c r="D7" s="1">
        <f t="shared" si="0"/>
        <v>206.35083532219571</v>
      </c>
      <c r="E7" s="1">
        <f t="shared" si="0"/>
        <v>125.2078853046595</v>
      </c>
      <c r="F7" s="1">
        <f t="shared" si="0"/>
        <v>140.31733333333332</v>
      </c>
      <c r="G7" s="1">
        <f t="shared" si="0"/>
        <v>103.06191950464397</v>
      </c>
    </row>
    <row r="8" spans="1:8">
      <c r="A8" t="s">
        <v>12</v>
      </c>
      <c r="B8" s="3">
        <v>67426</v>
      </c>
      <c r="C8" s="3">
        <v>19783</v>
      </c>
      <c r="D8" s="3">
        <v>85825</v>
      </c>
      <c r="E8" s="3">
        <v>34782</v>
      </c>
      <c r="F8" s="3">
        <v>52037</v>
      </c>
      <c r="G8" s="3">
        <v>32986</v>
      </c>
      <c r="H8">
        <f>SUM(B8:G8)</f>
        <v>292839</v>
      </c>
    </row>
    <row r="9" spans="1:8">
      <c r="B9" s="4">
        <f>B8/B6</f>
        <v>0.77802522414409836</v>
      </c>
      <c r="C9" s="4">
        <f t="shared" ref="C9:H9" si="1">C8/C6</f>
        <v>0.97611881383529875</v>
      </c>
      <c r="D9" s="4">
        <f t="shared" si="1"/>
        <v>0.99264408230300372</v>
      </c>
      <c r="E9" s="4">
        <f t="shared" si="1"/>
        <v>0.99567743967022582</v>
      </c>
      <c r="F9" s="4">
        <f t="shared" si="1"/>
        <v>0.98893935650620501</v>
      </c>
      <c r="G9" s="4">
        <f t="shared" si="1"/>
        <v>0.99089789419928509</v>
      </c>
      <c r="H9" s="4">
        <f t="shared" si="1"/>
        <v>0.93191972809898416</v>
      </c>
    </row>
    <row r="10" spans="1:8">
      <c r="A10" t="s">
        <v>21</v>
      </c>
      <c r="B10" s="1">
        <f>B8/B5</f>
        <v>265.45669291338584</v>
      </c>
      <c r="C10" s="1">
        <f t="shared" ref="C10:H10" si="2">C8/C5</f>
        <v>84.542735042735046</v>
      </c>
      <c r="D10" s="1">
        <f t="shared" si="2"/>
        <v>204.8329355608592</v>
      </c>
      <c r="E10" s="1">
        <f t="shared" si="2"/>
        <v>124.66666666666667</v>
      </c>
      <c r="F10" s="1">
        <f t="shared" si="2"/>
        <v>138.76533333333333</v>
      </c>
      <c r="G10" s="1">
        <f t="shared" si="2"/>
        <v>102.12383900928792</v>
      </c>
      <c r="H10" s="1">
        <f t="shared" si="2"/>
        <v>155.43471337579618</v>
      </c>
    </row>
    <row r="11" spans="1:8">
      <c r="B11" s="4"/>
      <c r="C11" s="4"/>
      <c r="D11" s="4"/>
      <c r="E11" s="4"/>
      <c r="F11" s="4"/>
      <c r="G11" s="4"/>
      <c r="H11" s="4"/>
    </row>
    <row r="12" spans="1:8">
      <c r="A12" t="s">
        <v>17</v>
      </c>
      <c r="B12">
        <v>254</v>
      </c>
      <c r="C12">
        <v>234</v>
      </c>
      <c r="D12">
        <v>419</v>
      </c>
      <c r="E12">
        <v>279</v>
      </c>
      <c r="F12">
        <v>375</v>
      </c>
      <c r="G12">
        <v>323</v>
      </c>
      <c r="H12">
        <f>SUM(B12:G12)</f>
        <v>1884</v>
      </c>
    </row>
    <row r="13" spans="1:8">
      <c r="A13" t="s">
        <v>14</v>
      </c>
      <c r="B13" s="2">
        <v>50</v>
      </c>
      <c r="C13" s="2">
        <v>26</v>
      </c>
      <c r="D13" s="2">
        <v>62</v>
      </c>
      <c r="E13" s="2">
        <v>46</v>
      </c>
      <c r="F13">
        <v>63</v>
      </c>
      <c r="G13" s="2">
        <v>25</v>
      </c>
      <c r="H13" s="2">
        <v>272</v>
      </c>
    </row>
    <row r="14" spans="1:8">
      <c r="A14" t="s">
        <v>15</v>
      </c>
      <c r="B14" s="2">
        <v>71</v>
      </c>
      <c r="C14">
        <v>27</v>
      </c>
      <c r="D14" s="2">
        <v>61</v>
      </c>
      <c r="E14" s="2">
        <v>50</v>
      </c>
      <c r="F14">
        <v>87</v>
      </c>
      <c r="G14" s="2">
        <v>22</v>
      </c>
      <c r="H14">
        <v>318</v>
      </c>
    </row>
    <row r="15" spans="1:8">
      <c r="B15" s="1"/>
      <c r="C15" s="1"/>
      <c r="D15" s="1"/>
      <c r="E15" s="1"/>
      <c r="F15" s="1"/>
      <c r="G15" s="1"/>
    </row>
    <row r="16" spans="1:8">
      <c r="A16" t="s">
        <v>17</v>
      </c>
      <c r="B16">
        <v>254</v>
      </c>
      <c r="C16">
        <v>234</v>
      </c>
      <c r="D16">
        <v>419</v>
      </c>
      <c r="E16">
        <v>279</v>
      </c>
      <c r="F16">
        <v>375</v>
      </c>
      <c r="G16">
        <v>323</v>
      </c>
      <c r="H16">
        <f>SUM(B16:G16)</f>
        <v>1884</v>
      </c>
    </row>
    <row r="17" spans="1:8">
      <c r="A17" t="s">
        <v>18</v>
      </c>
      <c r="B17" s="2">
        <v>177</v>
      </c>
      <c r="C17" s="2">
        <v>158</v>
      </c>
      <c r="D17">
        <v>327</v>
      </c>
      <c r="E17" s="2">
        <v>185</v>
      </c>
      <c r="F17" s="2">
        <v>314</v>
      </c>
      <c r="G17">
        <v>200</v>
      </c>
      <c r="H17">
        <f>SUM(B17:G17)</f>
        <v>1361</v>
      </c>
    </row>
    <row r="18" spans="1:8">
      <c r="A18" t="s">
        <v>19</v>
      </c>
      <c r="B18">
        <v>172</v>
      </c>
      <c r="C18" s="2">
        <v>157</v>
      </c>
      <c r="D18">
        <v>310</v>
      </c>
      <c r="E18">
        <v>176</v>
      </c>
      <c r="F18">
        <v>308</v>
      </c>
      <c r="G18">
        <v>198</v>
      </c>
      <c r="H18">
        <f>SUM(B18:G18)</f>
        <v>1321</v>
      </c>
    </row>
    <row r="20" spans="1:8">
      <c r="B20" s="1"/>
      <c r="C20" s="1"/>
      <c r="D20" s="1"/>
      <c r="E20" s="1"/>
      <c r="F20" s="1"/>
      <c r="G20" s="1"/>
    </row>
    <row r="21" spans="1:8">
      <c r="A21" t="s">
        <v>10</v>
      </c>
      <c r="B21">
        <v>2465</v>
      </c>
      <c r="C21">
        <v>2180</v>
      </c>
      <c r="D21">
        <v>3529</v>
      </c>
      <c r="E21">
        <v>2166</v>
      </c>
      <c r="F21">
        <v>6736</v>
      </c>
      <c r="G21">
        <v>1749</v>
      </c>
      <c r="H21">
        <f>SUM(B21:G21)</f>
        <v>18825</v>
      </c>
    </row>
    <row r="22" spans="1:8">
      <c r="A22" s="5" t="s">
        <v>16</v>
      </c>
      <c r="B22" s="6">
        <v>2028</v>
      </c>
      <c r="C22" s="6">
        <v>1767</v>
      </c>
      <c r="D22" s="6">
        <v>3179</v>
      </c>
      <c r="E22" s="6">
        <v>1935</v>
      </c>
      <c r="F22" s="6">
        <v>5855</v>
      </c>
      <c r="G22" s="6">
        <v>1500</v>
      </c>
      <c r="H22" s="5">
        <f>SUM(B22:G22)</f>
        <v>16264</v>
      </c>
    </row>
    <row r="23" spans="1:8">
      <c r="A23" s="5" t="s">
        <v>11</v>
      </c>
      <c r="B23" s="6">
        <v>1775</v>
      </c>
      <c r="C23" s="6">
        <v>1618</v>
      </c>
      <c r="D23" s="6">
        <v>2964</v>
      </c>
      <c r="E23" s="6">
        <v>1856</v>
      </c>
      <c r="F23" s="6">
        <v>5296</v>
      </c>
      <c r="G23" s="6">
        <v>1413</v>
      </c>
      <c r="H23" s="6">
        <v>14922</v>
      </c>
    </row>
    <row r="25" spans="1:8">
      <c r="E25" s="2"/>
    </row>
    <row r="26" spans="1:8">
      <c r="E26" s="2"/>
    </row>
    <row r="27" spans="1:8">
      <c r="E27" s="2"/>
    </row>
    <row r="28" spans="1:8">
      <c r="E28" s="2"/>
    </row>
    <row r="29" spans="1:8">
      <c r="E29" s="2"/>
    </row>
    <row r="30" spans="1:8">
      <c r="D30" s="2"/>
      <c r="E30" s="2"/>
    </row>
    <row r="31" spans="1:8">
      <c r="D31" s="2"/>
      <c r="E31" s="2"/>
    </row>
    <row r="32" spans="1:8">
      <c r="D32" s="2"/>
      <c r="E32" s="2"/>
    </row>
    <row r="33" spans="4:6">
      <c r="D33" s="2"/>
      <c r="E33" s="2"/>
      <c r="F33" s="2"/>
    </row>
    <row r="34" spans="4:6">
      <c r="F34" s="2"/>
    </row>
    <row r="35" spans="4:6">
      <c r="D35" s="2"/>
      <c r="E35" s="2"/>
    </row>
    <row r="36" spans="4:6">
      <c r="D36" s="2"/>
    </row>
    <row r="39" spans="4:6">
      <c r="D39" s="2"/>
    </row>
    <row r="41" spans="4:6">
      <c r="E4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2011-11-29T18:12:32Z</dcterms:modified>
</cp:coreProperties>
</file>